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840"/>
  </bookViews>
  <sheets>
    <sheet name="Ilova" sheetId="1" r:id="rId1"/>
  </sheets>
  <definedNames>
    <definedName name="_xlnm._FilterDatabase" localSheetId="0" hidden="1">Ilova!$A$4:$M$4</definedName>
    <definedName name="_xlnm.Print_Area" localSheetId="0">Ilova!$A$1:$M$24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L15" i="1" l="1"/>
  <c r="L14" i="1"/>
  <c r="L13" i="1"/>
  <c r="L12" i="1"/>
  <c r="L11" i="1"/>
  <c r="L10" i="1"/>
  <c r="M7" i="1"/>
</calcChain>
</file>

<file path=xl/sharedStrings.xml><?xml version="1.0" encoding="utf-8"?>
<sst xmlns="http://schemas.openxmlformats.org/spreadsheetml/2006/main" count="174" uniqueCount="73">
  <si>
    <t>Т/р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</si>
  <si>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</si>
  <si>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</si>
  <si>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</si>
  <si>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</si>
  <si>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</si>
  <si>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</si>
  <si>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</si>
  <si>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</si>
  <si>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</si>
  <si>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</si>
  <si>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</si>
  <si>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</si>
  <si>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Tuman shahar nomi</t>
  </si>
  <si>
    <r>
      <t>Maktabgacha va maktab ta’limi vazirligi tasarrufidagi hududiy boshqarmalar (</t>
    </r>
    <r>
      <rPr>
        <b/>
        <u/>
        <sz val="14"/>
        <color theme="1"/>
        <rFont val="Times New Roman"/>
        <family val="1"/>
        <charset val="204"/>
      </rPr>
      <t>ta’lim muassasalar tomonidan)</t>
    </r>
    <r>
      <rPr>
        <b/>
        <sz val="14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
MAʼLUMOTLAR</t>
    </r>
  </si>
  <si>
    <t xml:space="preserve">Матрас,Чойшоб
беля)
(постельное </t>
  </si>
  <si>
    <t>Бюджет</t>
  </si>
  <si>
    <t>Тугридан тугри</t>
  </si>
  <si>
    <t>"Fиждувон уқув ишлаб чиFариш корхонаси"МЧЖ</t>
  </si>
  <si>
    <t>Дона,топлам</t>
  </si>
  <si>
    <t>Учқудқ туман</t>
  </si>
  <si>
    <t>Томди туман</t>
  </si>
  <si>
    <t>-</t>
  </si>
  <si>
    <t>Зарафшон шахар</t>
  </si>
  <si>
    <t>2024 йил</t>
  </si>
  <si>
    <t xml:space="preserve"> Комплекты постельного белья</t>
  </si>
  <si>
    <t>Туғридан-тўғри</t>
  </si>
  <si>
    <t>Гиждувон УИЧК МЧЖ</t>
  </si>
  <si>
    <t>200863504</t>
  </si>
  <si>
    <t>комп</t>
  </si>
  <si>
    <t>Кармана туман</t>
  </si>
  <si>
    <t>Нурота туман</t>
  </si>
  <si>
    <t>Yostiq (Padushka)</t>
  </si>
  <si>
    <t>byudjet</t>
  </si>
  <si>
    <t>Elektron do'kon</t>
  </si>
  <si>
    <t>N1001770</t>
  </si>
  <si>
    <t>SHOFIRKON MCHJ</t>
  </si>
  <si>
    <t>dona</t>
  </si>
  <si>
    <t>matras</t>
  </si>
  <si>
    <t>N1001769</t>
  </si>
  <si>
    <t>комплект постельного бельё</t>
  </si>
  <si>
    <t>N1001768</t>
  </si>
  <si>
    <t>to'plam</t>
  </si>
  <si>
    <t>кўрпа</t>
  </si>
  <si>
    <t>N1001767</t>
  </si>
  <si>
    <t>choyshab toplam</t>
  </si>
  <si>
    <t>N1002545</t>
  </si>
  <si>
    <t>PATTAXON TEXTILE MCHJ</t>
  </si>
  <si>
    <t>choyshab toplami</t>
  </si>
  <si>
    <t>N1002544</t>
  </si>
  <si>
    <t>Қизилтепа туман</t>
  </si>
  <si>
    <t>3-chorak</t>
  </si>
  <si>
    <t>maktab formasi olish</t>
  </si>
  <si>
    <t>buyudjet</t>
  </si>
  <si>
    <t>to'g'ridan-to'g'ri</t>
  </si>
  <si>
    <t>412-5-73-MMTM/2024</t>
  </si>
  <si>
    <t>"G`IJDUVON O`QUV ISHLAB CHIQARISH KORXONASI" MAS'ULIYATI CHEKLANGAN JAMIYAT</t>
  </si>
  <si>
    <t>komp</t>
  </si>
  <si>
    <t>2-chorak</t>
  </si>
  <si>
    <t>Gilam olish</t>
  </si>
  <si>
    <t>219-5-73-MMTM/2024</t>
  </si>
  <si>
    <t>M2</t>
  </si>
  <si>
    <t>pastel-belyo olish</t>
  </si>
  <si>
    <t>211-5-73-MMTM/2024</t>
  </si>
  <si>
    <t>Навбахор туман</t>
  </si>
  <si>
    <t>Конимех туман</t>
  </si>
  <si>
    <t>Ғозғон шаҳар</t>
  </si>
  <si>
    <t>choyshablar to‘plami</t>
  </si>
  <si>
    <t>new.cooperation.uz</t>
  </si>
  <si>
    <t>Shofirkon MCHJ</t>
  </si>
  <si>
    <t>to‘plam</t>
  </si>
  <si>
    <t>Хатирчи туман</t>
  </si>
  <si>
    <t>Навоий шаҳар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</si>
</sst>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212529"/>
      <name val="Golos"/>
    </font>
    <font>
      <sz val="11"/>
      <name val="Times New Roman"/>
      <family val="1"/>
    </font>
    <font>
      <sz val="10"/>
      <color rgb="FF21252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164" fontId="1" fillId="0" borderId="2" xfId="2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zoomScaleNormal="100" zoomScaleSheetLayoutView="100" workbookViewId="0">
      <pane ySplit="4" topLeftCell="A11" activePane="bottomLeft" state="frozen"/>
      <selection pane="bottomLeft" activeCell="H21" sqref="H21"/>
    </sheetView>
  </sheetViews>
  <sheetFormatPr defaultRowHeight="15.75"/>
  <cols>
    <col min="1" max="1" width="7.28515625" style="6" customWidth="1"/>
    <col min="2" max="2" width="20.7109375" style="1" customWidth="1"/>
    <col min="3" max="3" width="14.140625" style="1" customWidth="1"/>
    <col min="4" max="4" width="24.28515625" style="2" customWidth="1"/>
    <col min="5" max="5" width="21.42578125" style="2" customWidth="1"/>
    <col min="6" max="6" width="25.140625" style="2" customWidth="1"/>
    <col min="7" max="7" width="25.140625" style="1" customWidth="1"/>
    <col min="8" max="8" width="32.7109375" style="1" customWidth="1"/>
    <col min="9" max="9" width="15.7109375" style="1" customWidth="1"/>
    <col min="10" max="10" width="15.42578125" style="1" customWidth="1"/>
    <col min="11" max="11" width="16.28515625" style="1" customWidth="1"/>
    <col min="12" max="12" width="18.42578125" style="2" customWidth="1"/>
    <col min="13" max="13" width="22.140625" style="2" bestFit="1" customWidth="1"/>
    <col min="14" max="14" width="15" style="1" customWidth="1"/>
    <col min="15" max="16384" width="9.140625" style="1"/>
  </cols>
  <sheetData>
    <row r="1" spans="1:13" ht="67.5" customHeight="1">
      <c r="L1" s="10"/>
      <c r="M1" s="10"/>
    </row>
    <row r="2" spans="1:13" ht="63.75" customHeight="1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3" customFormat="1" ht="29.25" customHeight="1">
      <c r="A3" s="11" t="s">
        <v>0</v>
      </c>
      <c r="B3" s="11" t="s">
        <v>13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/>
      <c r="J3" s="11" t="s">
        <v>9</v>
      </c>
      <c r="K3" s="11" t="s">
        <v>10</v>
      </c>
      <c r="L3" s="11" t="s">
        <v>11</v>
      </c>
      <c r="M3" s="11" t="s">
        <v>12</v>
      </c>
    </row>
    <row r="4" spans="1:13" s="3" customFormat="1" ht="57.75" customHeight="1">
      <c r="A4" s="11"/>
      <c r="B4" s="11"/>
      <c r="C4" s="11"/>
      <c r="D4" s="11"/>
      <c r="E4" s="11"/>
      <c r="F4" s="11"/>
      <c r="G4" s="11"/>
      <c r="H4" s="9" t="s">
        <v>8</v>
      </c>
      <c r="I4" s="9" t="s">
        <v>7</v>
      </c>
      <c r="J4" s="11"/>
      <c r="K4" s="11"/>
      <c r="L4" s="11"/>
      <c r="M4" s="11"/>
    </row>
    <row r="5" spans="1:13" ht="24.75" customHeight="1">
      <c r="A5" s="8">
        <v>1</v>
      </c>
      <c r="B5" s="8" t="s">
        <v>21</v>
      </c>
      <c r="C5" s="8" t="s">
        <v>58</v>
      </c>
      <c r="D5" s="8" t="s">
        <v>15</v>
      </c>
      <c r="E5" s="8" t="s">
        <v>16</v>
      </c>
      <c r="F5" s="8" t="s">
        <v>17</v>
      </c>
      <c r="G5" s="8">
        <v>25</v>
      </c>
      <c r="H5" s="5" t="s">
        <v>18</v>
      </c>
      <c r="I5" s="5">
        <v>200863504</v>
      </c>
      <c r="J5" s="8" t="s">
        <v>19</v>
      </c>
      <c r="K5" s="8">
        <v>100</v>
      </c>
      <c r="L5" s="8">
        <v>160</v>
      </c>
      <c r="M5" s="20">
        <v>16000</v>
      </c>
    </row>
    <row r="6" spans="1:13" ht="24.75" customHeight="1">
      <c r="A6" s="4">
        <v>2</v>
      </c>
      <c r="B6" s="8" t="s">
        <v>20</v>
      </c>
      <c r="C6" s="4" t="s">
        <v>22</v>
      </c>
      <c r="D6" s="8" t="s">
        <v>22</v>
      </c>
      <c r="E6" s="8" t="s">
        <v>22</v>
      </c>
      <c r="F6" s="8" t="s">
        <v>22</v>
      </c>
      <c r="G6" s="8" t="s">
        <v>22</v>
      </c>
      <c r="H6" s="8" t="s">
        <v>22</v>
      </c>
      <c r="I6" s="8" t="s">
        <v>22</v>
      </c>
      <c r="J6" s="8" t="s">
        <v>22</v>
      </c>
      <c r="K6" s="8" t="s">
        <v>22</v>
      </c>
      <c r="L6" s="8" t="s">
        <v>22</v>
      </c>
      <c r="M6" s="19" t="s">
        <v>22</v>
      </c>
    </row>
    <row r="7" spans="1:13" ht="35.25" customHeight="1">
      <c r="A7" s="8">
        <v>3</v>
      </c>
      <c r="B7" s="8" t="s">
        <v>23</v>
      </c>
      <c r="C7" s="8" t="s">
        <v>24</v>
      </c>
      <c r="D7" s="8" t="s">
        <v>25</v>
      </c>
      <c r="E7" s="8" t="s">
        <v>16</v>
      </c>
      <c r="F7" s="8" t="s">
        <v>26</v>
      </c>
      <c r="G7" s="8">
        <v>15</v>
      </c>
      <c r="H7" s="5" t="s">
        <v>27</v>
      </c>
      <c r="I7" s="13" t="s">
        <v>28</v>
      </c>
      <c r="J7" s="8" t="s">
        <v>29</v>
      </c>
      <c r="K7" s="8">
        <v>2013</v>
      </c>
      <c r="L7" s="8">
        <v>100</v>
      </c>
      <c r="M7" s="20">
        <f>+K7*L7</f>
        <v>201300</v>
      </c>
    </row>
    <row r="8" spans="1:13" ht="24.75" customHeight="1">
      <c r="A8" s="8">
        <v>4</v>
      </c>
      <c r="B8" s="8" t="s">
        <v>30</v>
      </c>
      <c r="C8" s="8" t="s">
        <v>22</v>
      </c>
      <c r="D8" s="8" t="s">
        <v>22</v>
      </c>
      <c r="E8" s="8" t="s">
        <v>22</v>
      </c>
      <c r="F8" s="8" t="s">
        <v>22</v>
      </c>
      <c r="G8" s="8" t="s">
        <v>22</v>
      </c>
      <c r="H8" s="8" t="s">
        <v>22</v>
      </c>
      <c r="I8" s="8" t="s">
        <v>22</v>
      </c>
      <c r="J8" s="8" t="s">
        <v>22</v>
      </c>
      <c r="K8" s="8" t="s">
        <v>22</v>
      </c>
      <c r="L8" s="8" t="s">
        <v>22</v>
      </c>
      <c r="M8" s="19" t="s">
        <v>22</v>
      </c>
    </row>
    <row r="9" spans="1:13" ht="24.75" customHeight="1">
      <c r="A9" s="8">
        <v>5</v>
      </c>
      <c r="B9" s="8" t="s">
        <v>31</v>
      </c>
      <c r="C9" s="8" t="s">
        <v>22</v>
      </c>
      <c r="D9" s="8" t="s">
        <v>22</v>
      </c>
      <c r="E9" s="8" t="s">
        <v>22</v>
      </c>
      <c r="F9" s="8" t="s">
        <v>22</v>
      </c>
      <c r="G9" s="8" t="s">
        <v>22</v>
      </c>
      <c r="H9" s="8" t="s">
        <v>22</v>
      </c>
      <c r="I9" s="8" t="s">
        <v>22</v>
      </c>
      <c r="J9" s="8" t="s">
        <v>22</v>
      </c>
      <c r="K9" s="8" t="s">
        <v>22</v>
      </c>
      <c r="L9" s="8" t="s">
        <v>22</v>
      </c>
      <c r="M9" s="19" t="s">
        <v>22</v>
      </c>
    </row>
    <row r="10" spans="1:13" ht="24.75" customHeight="1">
      <c r="A10" s="16">
        <v>6</v>
      </c>
      <c r="B10" s="16" t="s">
        <v>50</v>
      </c>
      <c r="C10" s="8" t="s">
        <v>58</v>
      </c>
      <c r="D10" s="14" t="s">
        <v>32</v>
      </c>
      <c r="E10" s="8" t="s">
        <v>33</v>
      </c>
      <c r="F10" s="8" t="s">
        <v>34</v>
      </c>
      <c r="G10" s="8" t="s">
        <v>35</v>
      </c>
      <c r="H10" s="15" t="s">
        <v>36</v>
      </c>
      <c r="I10" s="15">
        <v>203093409</v>
      </c>
      <c r="J10" s="14" t="s">
        <v>37</v>
      </c>
      <c r="K10" s="14">
        <v>600</v>
      </c>
      <c r="L10" s="8">
        <f>+M10/K10</f>
        <v>48</v>
      </c>
      <c r="M10" s="21">
        <v>28800</v>
      </c>
    </row>
    <row r="11" spans="1:13" ht="24.75" customHeight="1">
      <c r="A11" s="17"/>
      <c r="B11" s="17"/>
      <c r="C11" s="8" t="s">
        <v>58</v>
      </c>
      <c r="D11" s="14" t="s">
        <v>38</v>
      </c>
      <c r="E11" s="8" t="s">
        <v>33</v>
      </c>
      <c r="F11" s="8" t="s">
        <v>34</v>
      </c>
      <c r="G11" s="8" t="s">
        <v>39</v>
      </c>
      <c r="H11" s="15" t="s">
        <v>36</v>
      </c>
      <c r="I11" s="15">
        <v>203093409</v>
      </c>
      <c r="J11" s="14" t="s">
        <v>37</v>
      </c>
      <c r="K11" s="14">
        <v>650</v>
      </c>
      <c r="L11" s="8">
        <f t="shared" ref="L11:L15" si="0">+M11/K11</f>
        <v>120</v>
      </c>
      <c r="M11" s="21">
        <v>78000</v>
      </c>
    </row>
    <row r="12" spans="1:13" ht="24.75" customHeight="1">
      <c r="A12" s="17"/>
      <c r="B12" s="17"/>
      <c r="C12" s="8" t="s">
        <v>58</v>
      </c>
      <c r="D12" s="14" t="s">
        <v>40</v>
      </c>
      <c r="E12" s="8" t="s">
        <v>33</v>
      </c>
      <c r="F12" s="8" t="s">
        <v>34</v>
      </c>
      <c r="G12" s="8" t="s">
        <v>41</v>
      </c>
      <c r="H12" s="15" t="s">
        <v>36</v>
      </c>
      <c r="I12" s="15">
        <v>203093409</v>
      </c>
      <c r="J12" s="14" t="s">
        <v>42</v>
      </c>
      <c r="K12" s="14">
        <v>850</v>
      </c>
      <c r="L12" s="8">
        <f t="shared" si="0"/>
        <v>92</v>
      </c>
      <c r="M12" s="21">
        <v>78200</v>
      </c>
    </row>
    <row r="13" spans="1:13" ht="24.75" customHeight="1">
      <c r="A13" s="17"/>
      <c r="B13" s="17"/>
      <c r="C13" s="8" t="s">
        <v>58</v>
      </c>
      <c r="D13" s="14" t="s">
        <v>43</v>
      </c>
      <c r="E13" s="8" t="s">
        <v>33</v>
      </c>
      <c r="F13" s="8" t="s">
        <v>34</v>
      </c>
      <c r="G13" s="8" t="s">
        <v>44</v>
      </c>
      <c r="H13" s="15" t="s">
        <v>36</v>
      </c>
      <c r="I13" s="15">
        <v>203093409</v>
      </c>
      <c r="J13" s="14" t="s">
        <v>37</v>
      </c>
      <c r="K13" s="14">
        <v>685</v>
      </c>
      <c r="L13" s="8">
        <f t="shared" si="0"/>
        <v>82</v>
      </c>
      <c r="M13" s="21">
        <v>56170</v>
      </c>
    </row>
    <row r="14" spans="1:13" ht="24.75" customHeight="1">
      <c r="A14" s="17"/>
      <c r="B14" s="17"/>
      <c r="C14" s="8" t="s">
        <v>58</v>
      </c>
      <c r="D14" s="14" t="s">
        <v>45</v>
      </c>
      <c r="E14" s="8" t="s">
        <v>33</v>
      </c>
      <c r="F14" s="8" t="s">
        <v>34</v>
      </c>
      <c r="G14" s="8" t="s">
        <v>46</v>
      </c>
      <c r="H14" s="15" t="s">
        <v>47</v>
      </c>
      <c r="I14" s="15">
        <v>311243214</v>
      </c>
      <c r="J14" s="14" t="s">
        <v>42</v>
      </c>
      <c r="K14" s="14">
        <v>1400</v>
      </c>
      <c r="L14" s="8">
        <f t="shared" si="0"/>
        <v>92</v>
      </c>
      <c r="M14" s="21">
        <v>128800</v>
      </c>
    </row>
    <row r="15" spans="1:13" ht="24.75" customHeight="1">
      <c r="A15" s="18"/>
      <c r="B15" s="18"/>
      <c r="C15" s="8" t="s">
        <v>58</v>
      </c>
      <c r="D15" s="14" t="s">
        <v>48</v>
      </c>
      <c r="E15" s="8" t="s">
        <v>33</v>
      </c>
      <c r="F15" s="8" t="s">
        <v>34</v>
      </c>
      <c r="G15" s="8" t="s">
        <v>49</v>
      </c>
      <c r="H15" s="15" t="s">
        <v>47</v>
      </c>
      <c r="I15" s="15">
        <v>311243214</v>
      </c>
      <c r="J15" s="14" t="s">
        <v>42</v>
      </c>
      <c r="K15" s="14">
        <v>1615</v>
      </c>
      <c r="L15" s="8">
        <f t="shared" si="0"/>
        <v>92</v>
      </c>
      <c r="M15" s="21">
        <v>148580</v>
      </c>
    </row>
    <row r="16" spans="1:13" ht="24.75" customHeight="1">
      <c r="A16" s="16">
        <v>7</v>
      </c>
      <c r="B16" s="16" t="s">
        <v>64</v>
      </c>
      <c r="C16" s="8" t="s">
        <v>51</v>
      </c>
      <c r="D16" s="8" t="s">
        <v>52</v>
      </c>
      <c r="E16" s="8" t="s">
        <v>53</v>
      </c>
      <c r="F16" s="8" t="s">
        <v>54</v>
      </c>
      <c r="G16" s="8" t="s">
        <v>55</v>
      </c>
      <c r="H16" s="22" t="s">
        <v>56</v>
      </c>
      <c r="I16" s="5">
        <v>200863504</v>
      </c>
      <c r="J16" s="8" t="s">
        <v>57</v>
      </c>
      <c r="K16" s="8">
        <v>100</v>
      </c>
      <c r="L16" s="8">
        <v>250</v>
      </c>
      <c r="M16" s="20">
        <f>+K16*L16</f>
        <v>25000</v>
      </c>
    </row>
    <row r="17" spans="1:13" ht="24.75" customHeight="1">
      <c r="A17" s="17"/>
      <c r="B17" s="17"/>
      <c r="C17" s="8" t="s">
        <v>58</v>
      </c>
      <c r="D17" s="8" t="s">
        <v>59</v>
      </c>
      <c r="E17" s="8" t="s">
        <v>53</v>
      </c>
      <c r="F17" s="8" t="s">
        <v>54</v>
      </c>
      <c r="G17" s="8" t="s">
        <v>60</v>
      </c>
      <c r="H17" s="22" t="s">
        <v>56</v>
      </c>
      <c r="I17" s="5">
        <v>200863504</v>
      </c>
      <c r="J17" s="8" t="s">
        <v>61</v>
      </c>
      <c r="K17" s="8">
        <v>35</v>
      </c>
      <c r="L17" s="8">
        <v>200</v>
      </c>
      <c r="M17" s="20">
        <f>+K17*L17</f>
        <v>7000</v>
      </c>
    </row>
    <row r="18" spans="1:13" ht="24.75" customHeight="1">
      <c r="A18" s="18"/>
      <c r="B18" s="18"/>
      <c r="C18" s="8" t="s">
        <v>58</v>
      </c>
      <c r="D18" s="8" t="s">
        <v>62</v>
      </c>
      <c r="E18" s="8" t="s">
        <v>53</v>
      </c>
      <c r="F18" s="8" t="s">
        <v>54</v>
      </c>
      <c r="G18" s="8" t="s">
        <v>63</v>
      </c>
      <c r="H18" s="22" t="s">
        <v>56</v>
      </c>
      <c r="I18" s="5">
        <v>200863504</v>
      </c>
      <c r="J18" s="8" t="s">
        <v>57</v>
      </c>
      <c r="K18" s="8">
        <v>407</v>
      </c>
      <c r="L18" s="8">
        <v>135</v>
      </c>
      <c r="M18" s="20">
        <f>+K18*L18</f>
        <v>54945</v>
      </c>
    </row>
    <row r="19" spans="1:13" ht="24.75" customHeight="1">
      <c r="A19" s="8">
        <v>8</v>
      </c>
      <c r="B19" s="8" t="s">
        <v>65</v>
      </c>
      <c r="C19" s="8" t="s">
        <v>22</v>
      </c>
      <c r="D19" s="8" t="s">
        <v>22</v>
      </c>
      <c r="E19" s="8" t="s">
        <v>22</v>
      </c>
      <c r="F19" s="8" t="s">
        <v>22</v>
      </c>
      <c r="G19" s="8" t="s">
        <v>22</v>
      </c>
      <c r="H19" s="8" t="s">
        <v>22</v>
      </c>
      <c r="I19" s="8" t="s">
        <v>22</v>
      </c>
      <c r="J19" s="8" t="s">
        <v>22</v>
      </c>
      <c r="K19" s="8" t="s">
        <v>22</v>
      </c>
      <c r="L19" s="8" t="s">
        <v>22</v>
      </c>
      <c r="M19" s="19" t="s">
        <v>22</v>
      </c>
    </row>
    <row r="20" spans="1:13" ht="24.75" customHeight="1">
      <c r="A20" s="4">
        <v>9</v>
      </c>
      <c r="B20" s="8" t="s">
        <v>66</v>
      </c>
      <c r="C20" s="7" t="s">
        <v>22</v>
      </c>
      <c r="D20" s="8" t="s">
        <v>22</v>
      </c>
      <c r="E20" s="8" t="s">
        <v>22</v>
      </c>
      <c r="F20" s="8" t="s">
        <v>22</v>
      </c>
      <c r="G20" s="8" t="s">
        <v>22</v>
      </c>
      <c r="H20" s="8" t="s">
        <v>22</v>
      </c>
      <c r="I20" s="8" t="s">
        <v>22</v>
      </c>
      <c r="J20" s="8" t="s">
        <v>22</v>
      </c>
      <c r="K20" s="8" t="s">
        <v>22</v>
      </c>
      <c r="L20" s="8" t="s">
        <v>22</v>
      </c>
      <c r="M20" s="19" t="s">
        <v>22</v>
      </c>
    </row>
    <row r="21" spans="1:13" ht="24.75" customHeight="1">
      <c r="A21" s="8">
        <v>10</v>
      </c>
      <c r="B21" s="8" t="s">
        <v>71</v>
      </c>
      <c r="C21" s="8" t="s">
        <v>51</v>
      </c>
      <c r="D21" s="8" t="s">
        <v>67</v>
      </c>
      <c r="E21" s="8" t="s">
        <v>33</v>
      </c>
      <c r="F21" s="8" t="s">
        <v>68</v>
      </c>
      <c r="G21" s="8">
        <v>1004800</v>
      </c>
      <c r="H21" s="5" t="s">
        <v>69</v>
      </c>
      <c r="I21" s="5">
        <v>203093409</v>
      </c>
      <c r="J21" s="8" t="s">
        <v>70</v>
      </c>
      <c r="K21" s="8">
        <v>392</v>
      </c>
      <c r="L21" s="8">
        <v>75000</v>
      </c>
      <c r="M21" s="20">
        <v>29400000</v>
      </c>
    </row>
    <row r="22" spans="1:13" ht="24.75" customHeight="1">
      <c r="A22" s="4">
        <v>11</v>
      </c>
      <c r="B22" s="8" t="s">
        <v>72</v>
      </c>
      <c r="C22" s="7" t="s">
        <v>22</v>
      </c>
      <c r="D22" s="8" t="s">
        <v>22</v>
      </c>
      <c r="E22" s="8" t="s">
        <v>22</v>
      </c>
      <c r="F22" s="8" t="s">
        <v>22</v>
      </c>
      <c r="G22" s="8" t="s">
        <v>22</v>
      </c>
      <c r="H22" s="8" t="s">
        <v>22</v>
      </c>
      <c r="I22" s="8" t="s">
        <v>22</v>
      </c>
      <c r="J22" s="8" t="s">
        <v>22</v>
      </c>
      <c r="K22" s="8" t="s">
        <v>22</v>
      </c>
      <c r="L22" s="8" t="s">
        <v>22</v>
      </c>
      <c r="M22" s="19" t="s">
        <v>22</v>
      </c>
    </row>
  </sheetData>
  <mergeCells count="18">
    <mergeCell ref="B10:B15"/>
    <mergeCell ref="A10:A15"/>
    <mergeCell ref="B16:B18"/>
    <mergeCell ref="A16:A18"/>
    <mergeCell ref="L1:M1"/>
    <mergeCell ref="K3:K4"/>
    <mergeCell ref="L3:L4"/>
    <mergeCell ref="M3:M4"/>
    <mergeCell ref="A2:M2"/>
    <mergeCell ref="A3:A4"/>
    <mergeCell ref="C3:C4"/>
    <mergeCell ref="D3:D4"/>
    <mergeCell ref="E3:E4"/>
    <mergeCell ref="F3:F4"/>
    <mergeCell ref="G3:G4"/>
    <mergeCell ref="H3:I3"/>
    <mergeCell ref="J3:J4"/>
    <mergeCell ref="B3:B4"/>
  </mergeCells>
  <printOptions horizontalCentered="1"/>
  <pageMargins left="0" right="0" top="0" bottom="0" header="0" footer="0"/>
  <pageSetup paperSize="9" scale="34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Update by Aziko 2017</cp:lastModifiedBy>
  <dcterms:created xsi:type="dcterms:W3CDTF">2023-03-23T07:04:57Z</dcterms:created>
  <dcterms:modified xsi:type="dcterms:W3CDTF">2024-12-05T11:14:56Z</dcterms:modified>
</cp:coreProperties>
</file>